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<sst xmlns="http://schemas.openxmlformats.org/spreadsheetml/2006/main" count="137" uniqueCount="127">
  <si>
    <t xml:space="preserve">     Приложение №1  к решению Совета Депутатов № 2/2  от    19.03.2025г.  "Об исполнении бюджета Коммунаровского сельского поселения за 2024 год"</t>
  </si>
  <si>
    <t xml:space="preserve">Доходы бюджета   по кодам классификации доходов бюджета  </t>
  </si>
  <si>
    <t xml:space="preserve">                  Единица измерения: тыс. руб.</t>
  </si>
  <si>
    <t>Документ</t>
  </si>
  <si>
    <t>КВД</t>
  </si>
  <si>
    <t>Наименование КВД</t>
  </si>
  <si>
    <t>Утверждено бюджетом</t>
  </si>
  <si>
    <t>Фактически исполнено</t>
  </si>
  <si>
    <t>% исполнения</t>
  </si>
  <si>
    <t>1.00.00000.00.0000.000</t>
  </si>
  <si>
    <t>НАЛОГОВЫЕ И НЕНАЛОГОВЫЕ ДОХОДЫ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</si>
  <si>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</si>
  <si>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</si>
  <si>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</si>
  <si>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</si>
  <si>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</si>
  <si>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</si>
  <si>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</si>
  <si>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</si>
  <si>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1.01.02010.01.3000.110</t>
  </si>
  <si>
    <t>Налог на доходы физических лиц с доходов,источником которых является налоговый агент,за исключением доходов,в отношении которых исчисление и уплата налога осуществляется в соответствии со ст,227,227.1 и 228 Налогового кодекса РФ,а также доходов от долевого участия в организации,полученных физическим лицом-налоговым резидентом РФ в виде дивидентов(суммы денежных взысканий(штрафов)по соответствующему платежу согласно законодательству РФ)</t>
  </si>
  <si>
    <t>1 101 02040 01 1000 110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</si>
  <si>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РФ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</si>
  <si>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</si>
  <si>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</si>
  <si>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</si>
  <si>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</si>
  <si>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1.01.02040.01.0000.110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</si>
  <si>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</si>
  <si>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</si>
  <si>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</si>
  <si>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</si>
  <si>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</si>
  <si>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</si>
  <si>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</si>
  <si>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</si>
  <si>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</si>
  <si>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</si>
  <si>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</si>
  <si>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</si>
  <si>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</si>
  <si>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</si>
  <si>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</si>
  <si>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</si>
  <si>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</si>
  <si>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</si>
  <si>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</si>
  <si>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</si>
  <si>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</si>
  <si>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</si>
  <si>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</si>
  <si>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1.05.03000.00.0000.110</t>
  </si>
  <si>
    <t>Единый сельскохозяйственный налог</t>
  </si>
  <si>
    <t>000.1.05.03000.00.0000.000</t>
  </si>
  <si>
    <t>1.05.003010.01.1000.110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</si>
  <si>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</si>
  <si>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1.05.03010.01.1000.110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</si>
  <si>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</si>
  <si>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</si>
  <si>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</si>
  <si>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</si>
  <si>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</si>
  <si>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</si>
  <si>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</si>
  <si>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</si>
  <si>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1.06.06000.00.0000.110</t>
  </si>
  <si>
    <t>Земельный налог</t>
  </si>
  <si>
    <t>1.06.06030.00.0000.110</t>
  </si>
  <si>
    <t>Земельный налог с организаций</t>
  </si>
  <si>
    <t>1.06.06033.10.0000.110</t>
  </si>
  <si>
    <t>Земельный налог с организаций, обладающих земельным участком, расположенным в границах сельских поселений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</si>
  <si>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</si>
  <si>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</si>
  <si>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1.06.06040.00.0000.110</t>
  </si>
  <si>
    <t>Земельный налог с физических лиц</t>
  </si>
  <si>
    <t>1.06.06043.10.0000.110</t>
  </si>
  <si>
    <t>Земельный налог с физических лиц, обладающих земельным участком, расположенным в границах сельских поселений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</si>
  <si>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</si>
  <si>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</si>
  <si>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1.16.00000.00.0000.000</t>
  </si>
  <si>
    <t>ШТРАФЫ, САНКЦИИ, ВОЗМЕЩЕНИЕ УЩЕРБА</t>
  </si>
  <si>
    <t>1.16.18000.02.0000.140</t>
  </si>
  <si>
    <t>Доходы от сумм пеней,предусмотренных законодательством РФ о налогах и сборах,подлежащие зачислению в бюджет субъектов РФ по нормативу,установленному Бюджетным кодексом РФ,распределяемые Федеральным казначейством между бюджетами субъектов РФ в соответствии с Федеральным законом о федеральном бюджете</t>
  </si>
  <si>
    <t>1.16.02020.02.0000.140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</si>
  <si>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</si>
  <si>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1 00 00000 00 0000 000</t>
  </si>
  <si>
    <t>Налоговые и неналоговые доходы</t>
  </si>
  <si>
    <t>1 08 04000 01 0000 110</t>
  </si>
  <si>
    <t>ГОСУДАРСТВЕННАЯ ПОШЛИНА</t>
  </si>
  <si>
    <t xml:space="preserve">1 08 04020 01 1000 110 </t>
  </si>
  <si>
    <t>Государственная налоговая пошлина за совершение нотариальных действий должностными лицами органов местного самоуправления,уполномоченными в соответствии с законодательными актами РФ на совершение нотариальных действий</t>
  </si>
  <si>
    <t>1.11.00000.00.0000.000</t>
  </si>
  <si>
    <t>Доходы от использования имущества,находящегося в государственной муниципальной собственности</t>
  </si>
  <si>
    <t>1.11.05035.10.0000.120</t>
  </si>
  <si>
    <t>Доходы от  сдачи имущества в аренду,находящегося в оперативном управлении органов управления сельских поселений и созданных ими учреждений(за исключением имущества муниципальных бюджетных и автономных учреждений)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</si>
  <si>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</si>
  <si>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</si>
  <si>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</si>
  <si>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</si>
  <si>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</si>
  <si>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</si>
  <si>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2.02.15001.00.0000.150</t>
  </si>
  <si>
    <t>Дотации на выравнивание бюджетной обеспеченности</t>
  </si>
  <si>
    <t>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</si>
  <si>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</si>
  <si>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2.02.20000.00.0000.150</t>
  </si>
  <si>
    <t>Субсидии бюджетам бюджетной системы Российской Федерации (межбюджетные субсидии)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</si>
  <si>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</si>
  <si>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</si>
  <si>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</si>
  <si>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</si>
  <si>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</si>
  <si>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</si>
  <si>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</si>
  <si>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</si>
  <si>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</si>
  <si>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</si>
  <si>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</si>
  <si>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</si>
  <si>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2.02.40014.00.0000.150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</si>
  <si>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</si>
  <si>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</si>
  <si>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</si>
  <si>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1.17.00000.00.0000.000</t>
  </si>
  <si>
    <t>Прочие неналоговые поступления</t>
  </si>
  <si>
    <t>1.17.01050.10.0000.180</t>
  </si>
  <si>
    <t>Невыясненные поступления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</si>
</sst>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?"/>
    <numFmt numFmtId="181" formatCode="#\ ##0.00"/>
  </numFmts>
  <fonts count="37">
    <font>
      <sz val="10"/>
      <name val="Arial"/>
      <charset val="134"/>
    </font>
    <font>
      <sz val="10"/>
      <name val="Times New Roman"/>
      <charset val="204"/>
    </font>
    <font>
      <b/>
      <sz val="12"/>
      <name val="Times New Roman"/>
      <charset val="204"/>
    </font>
    <font>
      <b/>
      <sz val="12"/>
      <name val="Arial Cyr"/>
      <charset val="134"/>
    </font>
    <font>
      <b/>
      <sz val="8.5"/>
      <name val="MS Sans Serif"/>
      <charset val="204"/>
    </font>
    <font>
      <sz val="8.5"/>
      <name val="MS Sans Serif"/>
      <charset val="134"/>
    </font>
    <font>
      <sz val="9"/>
      <name val="Arial Cyr"/>
      <charset val="134"/>
    </font>
    <font>
      <b/>
      <sz val="8.5"/>
      <name val="MS Sans Serif"/>
      <charset val="134"/>
    </font>
    <font>
      <b/>
      <sz val="8.5"/>
      <name val="Times New Roman"/>
      <charset val="204"/>
    </font>
    <font>
      <sz val="8.5"/>
      <name val="Times New Roman"/>
      <charset val="204"/>
    </font>
    <font>
      <sz val="8.5"/>
      <name val="Times New Roman"/>
      <charset val="204"/>
    </font>
    <font>
      <sz val="8.5"/>
      <color rgb="FFFF0000"/>
      <name val="Times New Roman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b/>
      <sz val="8.5"/>
      <name val="Times New Roman"/>
      <charset val="204"/>
    </font>
    <font>
      <b/>
      <sz val="9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 Cyr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6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178" fontId="16" fillId="0" borderId="0" applyFont="0" applyFill="0" applyBorder="0" applyAlignment="0" applyProtection="0">
      <alignment vertical="center"/>
    </xf>
    <xf numFmtId="179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7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vertical="center" wrapText="1"/>
    </xf>
    <xf numFmtId="49" fontId="7" fillId="0" borderId="3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180" fontId="8" fillId="0" borderId="2" xfId="0" applyNumberFormat="1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180" fontId="9" fillId="0" borderId="2" xfId="0" applyNumberFormat="1" applyFont="1" applyBorder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horizontal="left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180" fontId="10" fillId="0" borderId="2" xfId="0" applyNumberFormat="1" applyFont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</xf>
    <xf numFmtId="181" fontId="12" fillId="0" borderId="2" xfId="0" applyNumberFormat="1" applyFont="1" applyBorder="1" applyAlignment="1" applyProtection="1">
      <alignment horizontal="right" vertical="center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181" fontId="13" fillId="0" borderId="2" xfId="0" applyNumberFormat="1" applyFont="1" applyBorder="1" applyAlignment="1" applyProtection="1">
      <alignment horizontal="right" vertical="center" wrapText="1"/>
    </xf>
    <xf numFmtId="49" fontId="13" fillId="0" borderId="2" xfId="0" applyNumberFormat="1" applyFont="1" applyBorder="1" applyAlignment="1" applyProtection="1">
      <alignment horizontal="center" vertical="center" wrapText="1"/>
    </xf>
    <xf numFmtId="181" fontId="8" fillId="0" borderId="2" xfId="0" applyNumberFormat="1" applyFont="1" applyBorder="1" applyAlignment="1" applyProtection="1">
      <alignment horizontal="right" vertical="center" wrapText="1"/>
    </xf>
    <xf numFmtId="181" fontId="9" fillId="0" borderId="2" xfId="0" applyNumberFormat="1" applyFont="1" applyBorder="1" applyAlignment="1" applyProtection="1">
      <alignment horizontal="right" vertical="center" wrapText="1"/>
    </xf>
    <xf numFmtId="181" fontId="11" fillId="0" borderId="2" xfId="0" applyNumberFormat="1" applyFont="1" applyBorder="1" applyAlignment="1" applyProtection="1">
      <alignment horizontal="right" vertical="center" wrapText="1"/>
    </xf>
    <xf numFmtId="180" fontId="12" fillId="0" borderId="2" xfId="0" applyNumberFormat="1" applyFont="1" applyBorder="1" applyAlignment="1" applyProtection="1">
      <alignment horizontal="left" vertical="center" wrapText="1"/>
    </xf>
    <xf numFmtId="49" fontId="13" fillId="0" borderId="2" xfId="0" applyNumberFormat="1" applyFont="1" applyBorder="1" applyAlignment="1" applyProtection="1">
      <alignment horizontal="left" vertical="center" wrapText="1"/>
    </xf>
    <xf numFmtId="181" fontId="7" fillId="0" borderId="2" xfId="0" applyNumberFormat="1" applyFont="1" applyBorder="1" applyAlignment="1" applyProtection="1">
      <alignment horizontal="right" vertical="center" wrapText="1"/>
    </xf>
    <xf numFmtId="181" fontId="8" fillId="0" borderId="2" xfId="0" applyNumberFormat="1" applyFont="1" applyFill="1" applyBorder="1" applyAlignment="1" applyProtection="1">
      <alignment horizontal="right" vertical="center" wrapText="1"/>
    </xf>
    <xf numFmtId="181" fontId="10" fillId="2" borderId="2" xfId="0" applyNumberFormat="1" applyFont="1" applyFill="1" applyBorder="1" applyAlignment="1" applyProtection="1">
      <alignment horizontal="right" vertical="center" wrapText="1"/>
    </xf>
    <xf numFmtId="181" fontId="10" fillId="0" borderId="2" xfId="0" applyNumberFormat="1" applyFont="1" applyBorder="1" applyAlignment="1" applyProtection="1">
      <alignment horizontal="right" vertical="center" wrapText="1"/>
    </xf>
    <xf numFmtId="2" fontId="8" fillId="0" borderId="2" xfId="0" applyNumberFormat="1" applyFont="1" applyBorder="1" applyAlignment="1" applyProtection="1">
      <alignment horizontal="right" vertical="center" wrapText="1"/>
    </xf>
    <xf numFmtId="181" fontId="12" fillId="0" borderId="2" xfId="0" applyNumberFormat="1" applyFont="1" applyFill="1" applyBorder="1" applyAlignment="1" applyProtection="1">
      <alignment horizontal="right" vertical="center" wrapText="1"/>
    </xf>
    <xf numFmtId="2" fontId="14" fillId="0" borderId="2" xfId="0" applyNumberFormat="1" applyFont="1" applyBorder="1" applyAlignment="1" applyProtection="1">
      <alignment horizontal="right" vertical="center" wrapText="1"/>
    </xf>
    <xf numFmtId="181" fontId="9" fillId="0" borderId="2" xfId="0" applyNumberFormat="1" applyFont="1" applyFill="1" applyBorder="1" applyAlignment="1" applyProtection="1">
      <alignment horizontal="right" vertical="center" wrapText="1"/>
    </xf>
    <xf numFmtId="0" fontId="0" fillId="0" borderId="0" xfId="0" applyFont="1"/>
    <xf numFmtId="181" fontId="14" fillId="0" borderId="2" xfId="0" applyNumberFormat="1" applyFont="1" applyFill="1" applyBorder="1" applyAlignment="1" applyProtection="1">
      <alignment horizontal="right" vertical="center" wrapText="1"/>
    </xf>
    <xf numFmtId="2" fontId="14" fillId="0" borderId="2" xfId="0" applyNumberFormat="1" applyFont="1" applyFill="1" applyBorder="1" applyAlignment="1" applyProtection="1">
      <alignment horizontal="right" vertical="center" wrapText="1"/>
    </xf>
    <xf numFmtId="181" fontId="15" fillId="0" borderId="2" xfId="0" applyNumberFormat="1" applyFont="1" applyBorder="1" applyAlignment="1" applyProtection="1">
      <alignment horizontal="right" vertical="center" wrapText="1"/>
    </xf>
    <xf numFmtId="49" fontId="5" fillId="0" borderId="6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3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wrapText="1"/>
    </xf>
    <xf numFmtId="49" fontId="7" fillId="0" borderId="1" xfId="0" applyNumberFormat="1" applyFont="1" applyBorder="1" applyAlignment="1" applyProtection="1">
      <alignment wrapText="1"/>
    </xf>
    <xf numFmtId="49" fontId="8" fillId="0" borderId="2" xfId="0" applyNumberFormat="1" applyFont="1" applyBorder="1" applyAlignment="1" applyProtection="1">
      <alignment horizontal="center" wrapText="1"/>
    </xf>
    <xf numFmtId="49" fontId="8" fillId="0" borderId="2" xfId="0" applyNumberFormat="1" applyFont="1" applyBorder="1" applyAlignment="1" applyProtection="1">
      <alignment horizontal="left" wrapText="1"/>
    </xf>
    <xf numFmtId="181" fontId="8" fillId="3" borderId="2" xfId="0" applyNumberFormat="1" applyFont="1" applyFill="1" applyBorder="1" applyAlignment="1" applyProtection="1">
      <alignment horizontal="right" vertical="center" wrapText="1"/>
    </xf>
    <xf numFmtId="181" fontId="8" fillId="0" borderId="2" xfId="0" applyNumberFormat="1" applyFont="1" applyBorder="1" applyAlignment="1" applyProtection="1">
      <alignment wrapText="1"/>
    </xf>
    <xf numFmtId="181" fontId="8" fillId="0" borderId="2" xfId="0" applyNumberFormat="1" applyFont="1" applyBorder="1" applyAlignment="1" applyProtection="1">
      <alignment horizontal="right" wrapText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67"/>
  <sheetViews>
    <sheetView showGridLines="0" tabSelected="1" workbookViewId="0">
      <selection activeCell="AC12" sqref="AC12"/>
    </sheetView>
  </sheetViews>
  <sheetFormatPr defaultColWidth="9" defaultRowHeight="12.75" customHeight="1"/>
  <cols>
    <col min="1" max="1" width="0.104761904761905" customWidth="1"/>
    <col min="2" max="2" width="8.88571428571429" hidden="1" customWidth="1"/>
    <col min="3" max="3" width="21.3333333333333" customWidth="1"/>
    <col min="4" max="4" width="57.552380952381" style="1" customWidth="1"/>
    <col min="5" max="19" width="8.88571428571429" hidden="1" customWidth="1"/>
    <col min="20" max="21" width="8.88571428571429" customWidth="1"/>
    <col min="22" max="22" width="11.4380952380952" customWidth="1"/>
  </cols>
  <sheetData>
    <row r="1" customHeight="1" spans="1:22">
      <c r="A1" s="2"/>
      <c r="B1" s="2"/>
      <c r="C1" s="2"/>
      <c r="D1" s="3" t="s">
        <v>0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15.75" customHeight="1" spans="1:22">
      <c r="A2" s="5"/>
      <c r="B2" s="5"/>
      <c r="C2" s="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35.25" customHeight="1" spans="1:22">
      <c r="A3" s="2"/>
      <c r="B3" s="6"/>
      <c r="C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26.1" customHeight="1" spans="1:22">
      <c r="A4" s="7" t="s">
        <v>1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3.5" customHeight="1" spans="2:22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ht="13.5" customHeight="1" spans="1:22">
      <c r="A6" s="11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ht="17.1" customHeight="1" spans="1:22">
      <c r="A7" s="12"/>
      <c r="B7" s="13" t="s">
        <v>3</v>
      </c>
      <c r="C7" s="14" t="s">
        <v>4</v>
      </c>
      <c r="D7" s="14" t="s">
        <v>5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 t="s">
        <v>6</v>
      </c>
      <c r="U7" s="14" t="s">
        <v>7</v>
      </c>
      <c r="V7" s="14" t="s">
        <v>8</v>
      </c>
    </row>
    <row r="8" ht="32.25" customHeight="1" spans="1:22">
      <c r="A8" s="12"/>
      <c r="B8" s="13"/>
      <c r="C8" s="15"/>
      <c r="D8" s="16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40"/>
      <c r="U8" s="14"/>
      <c r="V8" s="40"/>
    </row>
    <row r="9" spans="1:22">
      <c r="A9" s="17"/>
      <c r="B9" s="18"/>
      <c r="C9" s="19" t="s">
        <v>9</v>
      </c>
      <c r="D9" s="20" t="s">
        <v>10</v>
      </c>
      <c r="E9" s="19"/>
      <c r="F9" s="19"/>
      <c r="G9" s="19"/>
      <c r="H9" s="19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>
        <v>3628.72</v>
      </c>
      <c r="U9" s="35">
        <f>U10+U20+U30+U32+U43+U46+U65</f>
        <v>3796.01</v>
      </c>
      <c r="V9" s="35">
        <f>U9/T9*100</f>
        <v>104.610165568024</v>
      </c>
    </row>
    <row r="10" spans="1:22">
      <c r="A10" s="17"/>
      <c r="B10" s="18"/>
      <c r="C10" s="19" t="s">
        <v>11</v>
      </c>
      <c r="D10" s="20" t="s">
        <v>12</v>
      </c>
      <c r="E10" s="19"/>
      <c r="F10" s="19"/>
      <c r="G10" s="19"/>
      <c r="H10" s="19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>
        <v>708</v>
      </c>
      <c r="U10" s="35">
        <v>738.18</v>
      </c>
      <c r="V10" s="35">
        <f>U10/T10*100</f>
        <v>104.262711864407</v>
      </c>
    </row>
    <row r="11" spans="1:22">
      <c r="A11" s="17"/>
      <c r="B11" s="18"/>
      <c r="C11" s="19" t="s">
        <v>13</v>
      </c>
      <c r="D11" s="20" t="s">
        <v>14</v>
      </c>
      <c r="E11" s="19"/>
      <c r="F11" s="19"/>
      <c r="G11" s="19"/>
      <c r="H11" s="19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>
        <v>708</v>
      </c>
      <c r="U11" s="41">
        <f>U13+U14+U15</f>
        <v>738.18</v>
      </c>
      <c r="V11" s="35">
        <f>U11/T11*100</f>
        <v>104.262711864407</v>
      </c>
    </row>
    <row r="12" ht="42" spans="1:22">
      <c r="A12" s="17"/>
      <c r="B12" s="18"/>
      <c r="C12" s="19" t="s">
        <v>15</v>
      </c>
      <c r="D12" s="21" t="s">
        <v>16</v>
      </c>
      <c r="E12" s="19"/>
      <c r="F12" s="19"/>
      <c r="G12" s="19"/>
      <c r="H12" s="19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>
        <v>347</v>
      </c>
      <c r="U12" s="35">
        <v>359.98</v>
      </c>
      <c r="V12" s="35">
        <f>U12/T12*100</f>
        <v>103.740634005764</v>
      </c>
    </row>
    <row r="13" ht="67.5" spans="1:22">
      <c r="A13" s="22"/>
      <c r="B13" s="23"/>
      <c r="C13" s="24" t="s">
        <v>17</v>
      </c>
      <c r="D13" s="25" t="s">
        <v>18</v>
      </c>
      <c r="E13" s="24"/>
      <c r="F13" s="24"/>
      <c r="G13" s="24"/>
      <c r="H13" s="24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>
        <v>347</v>
      </c>
      <c r="U13" s="42">
        <v>360.21</v>
      </c>
      <c r="V13" s="36">
        <f>U13/T13*100</f>
        <v>103.806916426513</v>
      </c>
    </row>
    <row r="14" ht="78.75" spans="1:22">
      <c r="A14" s="22"/>
      <c r="B14" s="26"/>
      <c r="C14" s="24" t="s">
        <v>19</v>
      </c>
      <c r="D14" s="25" t="s">
        <v>20</v>
      </c>
      <c r="E14" s="24"/>
      <c r="F14" s="24"/>
      <c r="G14" s="24"/>
      <c r="H14" s="24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43">
        <v>5</v>
      </c>
      <c r="U14" s="43">
        <v>6.8</v>
      </c>
      <c r="V14" s="36">
        <f t="shared" ref="V14:V15" si="0">U14/T14*100</f>
        <v>136</v>
      </c>
    </row>
    <row r="15" ht="45" spans="1:22">
      <c r="A15" s="22"/>
      <c r="B15" s="26"/>
      <c r="C15" s="27" t="s">
        <v>21</v>
      </c>
      <c r="D15" s="28" t="s">
        <v>22</v>
      </c>
      <c r="E15" s="29"/>
      <c r="F15" s="29"/>
      <c r="G15" s="29"/>
      <c r="H15" s="29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43">
        <v>356</v>
      </c>
      <c r="U15" s="43">
        <v>371.17</v>
      </c>
      <c r="V15" s="43">
        <f t="shared" si="0"/>
        <v>104.261235955056</v>
      </c>
    </row>
    <row r="16" ht="31.5" spans="1:22">
      <c r="A16" s="17"/>
      <c r="B16" s="18"/>
      <c r="C16" s="19" t="s">
        <v>23</v>
      </c>
      <c r="D16" s="20" t="s">
        <v>24</v>
      </c>
      <c r="E16" s="19"/>
      <c r="F16" s="19"/>
      <c r="G16" s="19"/>
      <c r="H16" s="19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>
        <v>5</v>
      </c>
      <c r="U16" s="35">
        <v>6.79</v>
      </c>
      <c r="V16" s="35">
        <f t="shared" ref="V16:V42" si="1">U16/T16*100</f>
        <v>135.8</v>
      </c>
    </row>
    <row r="17" ht="45" spans="1:22">
      <c r="A17" s="22"/>
      <c r="B17" s="23"/>
      <c r="C17" s="24" t="s">
        <v>25</v>
      </c>
      <c r="D17" s="30" t="s">
        <v>26</v>
      </c>
      <c r="E17" s="24"/>
      <c r="F17" s="24"/>
      <c r="G17" s="24"/>
      <c r="H17" s="24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>
        <v>5</v>
      </c>
      <c r="U17" s="36">
        <v>6.79</v>
      </c>
      <c r="V17" s="36">
        <f t="shared" si="1"/>
        <v>135.8</v>
      </c>
    </row>
    <row r="18" ht="52.5" spans="1:22">
      <c r="A18" s="17"/>
      <c r="B18" s="18"/>
      <c r="C18" s="19" t="s">
        <v>27</v>
      </c>
      <c r="D18" s="21" t="s">
        <v>28</v>
      </c>
      <c r="E18" s="19"/>
      <c r="F18" s="19"/>
      <c r="G18" s="19"/>
      <c r="H18" s="19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>
        <v>356</v>
      </c>
      <c r="U18" s="35">
        <v>371.17</v>
      </c>
      <c r="V18" s="35">
        <f t="shared" si="1"/>
        <v>104.261235955056</v>
      </c>
    </row>
    <row r="19" ht="67.5" spans="1:22">
      <c r="A19" s="22"/>
      <c r="B19" s="23"/>
      <c r="C19" s="24" t="s">
        <v>29</v>
      </c>
      <c r="D19" s="25" t="s">
        <v>30</v>
      </c>
      <c r="E19" s="24"/>
      <c r="F19" s="24"/>
      <c r="G19" s="24"/>
      <c r="H19" s="24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>
        <v>356</v>
      </c>
      <c r="U19" s="36">
        <v>371.17</v>
      </c>
      <c r="V19" s="36">
        <f t="shared" si="1"/>
        <v>104.261235955056</v>
      </c>
    </row>
    <row r="20" ht="21" spans="1:22">
      <c r="A20" s="17"/>
      <c r="B20" s="18"/>
      <c r="C20" s="19" t="s">
        <v>31</v>
      </c>
      <c r="D20" s="20" t="s">
        <v>32</v>
      </c>
      <c r="E20" s="19"/>
      <c r="F20" s="19"/>
      <c r="G20" s="19"/>
      <c r="H20" s="19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>
        <v>2163.72</v>
      </c>
      <c r="U20" s="41">
        <f>U21</f>
        <v>2155.91</v>
      </c>
      <c r="V20" s="35">
        <f t="shared" si="1"/>
        <v>99.6390475662286</v>
      </c>
    </row>
    <row r="21" ht="21" spans="1:22">
      <c r="A21" s="17"/>
      <c r="B21" s="18"/>
      <c r="C21" s="19" t="s">
        <v>33</v>
      </c>
      <c r="D21" s="20" t="s">
        <v>34</v>
      </c>
      <c r="E21" s="19"/>
      <c r="F21" s="19"/>
      <c r="G21" s="19"/>
      <c r="H21" s="19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>
        <v>2163.72</v>
      </c>
      <c r="U21" s="35">
        <f>U22+U24+U26+U28</f>
        <v>2155.91</v>
      </c>
      <c r="V21" s="35">
        <f t="shared" si="1"/>
        <v>99.6390475662286</v>
      </c>
    </row>
    <row r="22" ht="42" spans="1:22">
      <c r="A22" s="17"/>
      <c r="B22" s="18"/>
      <c r="C22" s="19" t="s">
        <v>35</v>
      </c>
      <c r="D22" s="20" t="s">
        <v>36</v>
      </c>
      <c r="E22" s="19"/>
      <c r="F22" s="19"/>
      <c r="G22" s="19"/>
      <c r="H22" s="19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>
        <v>1122.92</v>
      </c>
      <c r="U22" s="35">
        <v>1113.82</v>
      </c>
      <c r="V22" s="35">
        <f t="shared" si="1"/>
        <v>99.1896127952125</v>
      </c>
    </row>
    <row r="23" ht="67.5" spans="1:22">
      <c r="A23" s="22"/>
      <c r="B23" s="23"/>
      <c r="C23" s="24" t="s">
        <v>37</v>
      </c>
      <c r="D23" s="25" t="s">
        <v>38</v>
      </c>
      <c r="E23" s="24"/>
      <c r="F23" s="24"/>
      <c r="G23" s="24"/>
      <c r="H23" s="24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>
        <v>1122.92</v>
      </c>
      <c r="U23" s="36">
        <v>1113.82</v>
      </c>
      <c r="V23" s="36">
        <f t="shared" si="1"/>
        <v>99.1896127952125</v>
      </c>
    </row>
    <row r="24" ht="52.5" spans="1:22">
      <c r="A24" s="17"/>
      <c r="B24" s="18"/>
      <c r="C24" s="19" t="s">
        <v>39</v>
      </c>
      <c r="D24" s="21" t="s">
        <v>40</v>
      </c>
      <c r="E24" s="19"/>
      <c r="F24" s="19"/>
      <c r="G24" s="19"/>
      <c r="H24" s="19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>
        <v>5.45</v>
      </c>
      <c r="U24" s="35">
        <v>6.44</v>
      </c>
      <c r="V24" s="35">
        <f t="shared" si="1"/>
        <v>118.165137614679</v>
      </c>
    </row>
    <row r="25" ht="78.75" spans="1:22">
      <c r="A25" s="22"/>
      <c r="B25" s="23"/>
      <c r="C25" s="24" t="s">
        <v>41</v>
      </c>
      <c r="D25" s="25" t="s">
        <v>42</v>
      </c>
      <c r="E25" s="24"/>
      <c r="F25" s="24"/>
      <c r="G25" s="24"/>
      <c r="H25" s="24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>
        <v>5.45</v>
      </c>
      <c r="U25" s="36">
        <v>6.44</v>
      </c>
      <c r="V25" s="36">
        <f t="shared" si="1"/>
        <v>118.165137614679</v>
      </c>
    </row>
    <row r="26" ht="42" spans="1:22">
      <c r="A26" s="17"/>
      <c r="B26" s="18"/>
      <c r="C26" s="19" t="s">
        <v>43</v>
      </c>
      <c r="D26" s="20" t="s">
        <v>44</v>
      </c>
      <c r="E26" s="19"/>
      <c r="F26" s="19"/>
      <c r="G26" s="19"/>
      <c r="H26" s="19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>
        <v>1167.71</v>
      </c>
      <c r="U26" s="35">
        <v>1156.89</v>
      </c>
      <c r="V26" s="44">
        <f t="shared" si="1"/>
        <v>99.0734000736484</v>
      </c>
    </row>
    <row r="27" ht="67.5" spans="1:22">
      <c r="A27" s="22"/>
      <c r="B27" s="23"/>
      <c r="C27" s="24" t="s">
        <v>45</v>
      </c>
      <c r="D27" s="25" t="s">
        <v>46</v>
      </c>
      <c r="E27" s="24"/>
      <c r="F27" s="24"/>
      <c r="G27" s="24"/>
      <c r="H27" s="24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>
        <v>1167.71</v>
      </c>
      <c r="U27" s="36">
        <v>1156.89</v>
      </c>
      <c r="V27" s="36">
        <f t="shared" si="1"/>
        <v>99.0734000736484</v>
      </c>
    </row>
    <row r="28" ht="42" spans="1:22">
      <c r="A28" s="17"/>
      <c r="B28" s="18"/>
      <c r="C28" s="19" t="s">
        <v>47</v>
      </c>
      <c r="D28" s="20" t="s">
        <v>48</v>
      </c>
      <c r="E28" s="19"/>
      <c r="F28" s="19"/>
      <c r="G28" s="19"/>
      <c r="H28" s="19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>
        <v>-132.36</v>
      </c>
      <c r="U28" s="35">
        <v>-121.24</v>
      </c>
      <c r="V28" s="35">
        <f t="shared" si="1"/>
        <v>91.5986702931399</v>
      </c>
    </row>
    <row r="29" ht="67.5" spans="1:22">
      <c r="A29" s="22"/>
      <c r="B29" s="23"/>
      <c r="C29" s="24" t="s">
        <v>49</v>
      </c>
      <c r="D29" s="25" t="s">
        <v>50</v>
      </c>
      <c r="E29" s="24"/>
      <c r="F29" s="24"/>
      <c r="G29" s="24"/>
      <c r="H29" s="24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>
        <v>-132.36</v>
      </c>
      <c r="U29" s="36">
        <v>-121.24</v>
      </c>
      <c r="V29" s="36">
        <f t="shared" si="1"/>
        <v>91.5986702931399</v>
      </c>
    </row>
    <row r="30" ht="37.5" customHeight="1" spans="1:22">
      <c r="A30" s="22"/>
      <c r="B30" s="26"/>
      <c r="C30" s="19" t="s">
        <v>51</v>
      </c>
      <c r="D30" s="21" t="s">
        <v>52</v>
      </c>
      <c r="E30" s="31">
        <f>E31</f>
        <v>0</v>
      </c>
      <c r="F30" s="31">
        <f>F31</f>
        <v>21.27</v>
      </c>
      <c r="G30" s="31">
        <v>0</v>
      </c>
      <c r="H30" s="32" t="s">
        <v>53</v>
      </c>
      <c r="I30" s="38" t="s">
        <v>52</v>
      </c>
      <c r="J30" s="31">
        <f>J31</f>
        <v>0</v>
      </c>
      <c r="K30" s="31">
        <f>K31</f>
        <v>21.27</v>
      </c>
      <c r="L30" s="31">
        <v>0</v>
      </c>
      <c r="M30" s="32" t="s">
        <v>53</v>
      </c>
      <c r="N30" s="38" t="s">
        <v>52</v>
      </c>
      <c r="O30" s="31">
        <f>O31</f>
        <v>0</v>
      </c>
      <c r="P30" s="31">
        <f>P31</f>
        <v>21.27</v>
      </c>
      <c r="Q30" s="31">
        <v>0</v>
      </c>
      <c r="R30" s="32" t="s">
        <v>53</v>
      </c>
      <c r="S30" s="38" t="s">
        <v>52</v>
      </c>
      <c r="T30" s="31">
        <v>528</v>
      </c>
      <c r="U30" s="45">
        <v>528.36</v>
      </c>
      <c r="V30" s="31">
        <f t="shared" si="1"/>
        <v>100.068181818182</v>
      </c>
    </row>
    <row r="31" ht="51.75" customHeight="1" spans="1:22">
      <c r="A31" s="22"/>
      <c r="B31" s="26"/>
      <c r="C31" s="24" t="s">
        <v>54</v>
      </c>
      <c r="D31" s="30" t="s">
        <v>55</v>
      </c>
      <c r="E31" s="33">
        <v>0</v>
      </c>
      <c r="F31" s="33">
        <v>21.27</v>
      </c>
      <c r="G31" s="33">
        <v>0</v>
      </c>
      <c r="H31" s="34" t="s">
        <v>56</v>
      </c>
      <c r="I31" s="39" t="s">
        <v>55</v>
      </c>
      <c r="J31" s="33">
        <v>0</v>
      </c>
      <c r="K31" s="33">
        <v>21.27</v>
      </c>
      <c r="L31" s="33">
        <v>0</v>
      </c>
      <c r="M31" s="34" t="s">
        <v>56</v>
      </c>
      <c r="N31" s="39" t="s">
        <v>55</v>
      </c>
      <c r="O31" s="33">
        <v>0</v>
      </c>
      <c r="P31" s="33">
        <v>21.27</v>
      </c>
      <c r="Q31" s="33">
        <v>0</v>
      </c>
      <c r="R31" s="34" t="s">
        <v>56</v>
      </c>
      <c r="S31" s="39" t="s">
        <v>55</v>
      </c>
      <c r="T31" s="33">
        <v>528</v>
      </c>
      <c r="U31" s="33">
        <v>528.36</v>
      </c>
      <c r="V31" s="33">
        <f t="shared" si="1"/>
        <v>100.068181818182</v>
      </c>
    </row>
    <row r="32" spans="1:22">
      <c r="A32" s="17"/>
      <c r="B32" s="18"/>
      <c r="C32" s="19" t="s">
        <v>57</v>
      </c>
      <c r="D32" s="20" t="s">
        <v>58</v>
      </c>
      <c r="E32" s="19"/>
      <c r="F32" s="19"/>
      <c r="G32" s="19"/>
      <c r="H32" s="19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>
        <v>229</v>
      </c>
      <c r="U32" s="35">
        <f>U33+U36</f>
        <v>270.78</v>
      </c>
      <c r="V32" s="35">
        <f t="shared" si="1"/>
        <v>118.244541484716</v>
      </c>
    </row>
    <row r="33" spans="1:22">
      <c r="A33" s="17"/>
      <c r="B33" s="18"/>
      <c r="C33" s="19" t="s">
        <v>59</v>
      </c>
      <c r="D33" s="20" t="s">
        <v>60</v>
      </c>
      <c r="E33" s="19"/>
      <c r="F33" s="19"/>
      <c r="G33" s="19"/>
      <c r="H33" s="19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>
        <v>67</v>
      </c>
      <c r="U33" s="41">
        <v>85.95</v>
      </c>
      <c r="V33" s="35">
        <f t="shared" si="1"/>
        <v>128.283582089552</v>
      </c>
    </row>
    <row r="34" ht="31.5" spans="1:22">
      <c r="A34" s="17"/>
      <c r="B34" s="18"/>
      <c r="C34" s="19" t="s">
        <v>61</v>
      </c>
      <c r="D34" s="20" t="s">
        <v>62</v>
      </c>
      <c r="E34" s="19"/>
      <c r="F34" s="19"/>
      <c r="G34" s="19"/>
      <c r="H34" s="19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>
        <v>67</v>
      </c>
      <c r="U34" s="35">
        <v>85.95</v>
      </c>
      <c r="V34" s="35">
        <f t="shared" si="1"/>
        <v>128.283582089552</v>
      </c>
    </row>
    <row r="35" ht="45" spans="1:22">
      <c r="A35" s="22"/>
      <c r="B35" s="23"/>
      <c r="C35" s="24" t="s">
        <v>63</v>
      </c>
      <c r="D35" s="30" t="s">
        <v>64</v>
      </c>
      <c r="E35" s="24"/>
      <c r="F35" s="24"/>
      <c r="G35" s="24"/>
      <c r="H35" s="24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>
        <v>67</v>
      </c>
      <c r="U35" s="36">
        <v>85.95</v>
      </c>
      <c r="V35" s="36">
        <f t="shared" si="1"/>
        <v>128.283582089552</v>
      </c>
    </row>
    <row r="36" spans="1:22">
      <c r="A36" s="17"/>
      <c r="B36" s="18"/>
      <c r="C36" s="19" t="s">
        <v>65</v>
      </c>
      <c r="D36" s="20" t="s">
        <v>66</v>
      </c>
      <c r="E36" s="19"/>
      <c r="F36" s="19"/>
      <c r="G36" s="19"/>
      <c r="H36" s="19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>
        <v>162</v>
      </c>
      <c r="U36" s="41">
        <v>184.83</v>
      </c>
      <c r="V36" s="35">
        <f t="shared" si="1"/>
        <v>114.092592592593</v>
      </c>
    </row>
    <row r="37" spans="1:22">
      <c r="A37" s="17"/>
      <c r="B37" s="18"/>
      <c r="C37" s="19" t="s">
        <v>67</v>
      </c>
      <c r="D37" s="20" t="s">
        <v>68</v>
      </c>
      <c r="E37" s="19"/>
      <c r="F37" s="19"/>
      <c r="G37" s="19"/>
      <c r="H37" s="19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>
        <v>67</v>
      </c>
      <c r="U37" s="35">
        <v>67.47</v>
      </c>
      <c r="V37" s="35">
        <v>0</v>
      </c>
    </row>
    <row r="38" ht="21" spans="1:22">
      <c r="A38" s="17"/>
      <c r="B38" s="18"/>
      <c r="C38" s="19" t="s">
        <v>69</v>
      </c>
      <c r="D38" s="20" t="s">
        <v>70</v>
      </c>
      <c r="E38" s="19"/>
      <c r="F38" s="19"/>
      <c r="G38" s="19"/>
      <c r="H38" s="19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>
        <v>67</v>
      </c>
      <c r="U38" s="35">
        <v>67.47</v>
      </c>
      <c r="V38" s="35">
        <v>0</v>
      </c>
    </row>
    <row r="39" ht="45" spans="1:22">
      <c r="A39" s="22"/>
      <c r="B39" s="23"/>
      <c r="C39" s="24" t="s">
        <v>71</v>
      </c>
      <c r="D39" s="30" t="s">
        <v>72</v>
      </c>
      <c r="E39" s="24"/>
      <c r="F39" s="24"/>
      <c r="G39" s="24"/>
      <c r="H39" s="24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>
        <v>67</v>
      </c>
      <c r="U39" s="36">
        <v>67.47</v>
      </c>
      <c r="V39" s="36">
        <v>0</v>
      </c>
    </row>
    <row r="40" spans="1:22">
      <c r="A40" s="17"/>
      <c r="B40" s="18"/>
      <c r="C40" s="19" t="s">
        <v>73</v>
      </c>
      <c r="D40" s="20" t="s">
        <v>74</v>
      </c>
      <c r="E40" s="19"/>
      <c r="F40" s="19"/>
      <c r="G40" s="19"/>
      <c r="H40" s="19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>
        <v>95</v>
      </c>
      <c r="U40" s="35">
        <v>117.36</v>
      </c>
      <c r="V40" s="35">
        <f t="shared" si="1"/>
        <v>123.536842105263</v>
      </c>
    </row>
    <row r="41" ht="21" spans="1:22">
      <c r="A41" s="17"/>
      <c r="B41" s="18"/>
      <c r="C41" s="19" t="s">
        <v>75</v>
      </c>
      <c r="D41" s="20" t="s">
        <v>76</v>
      </c>
      <c r="E41" s="19"/>
      <c r="F41" s="19"/>
      <c r="G41" s="19"/>
      <c r="H41" s="19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>
        <v>95</v>
      </c>
      <c r="U41" s="35">
        <v>117.36</v>
      </c>
      <c r="V41" s="35">
        <f t="shared" si="1"/>
        <v>123.536842105263</v>
      </c>
    </row>
    <row r="42" ht="45" spans="1:22">
      <c r="A42" s="22"/>
      <c r="B42" s="23"/>
      <c r="C42" s="24" t="s">
        <v>77</v>
      </c>
      <c r="D42" s="30" t="s">
        <v>78</v>
      </c>
      <c r="E42" s="24"/>
      <c r="F42" s="24"/>
      <c r="G42" s="24"/>
      <c r="H42" s="24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>
        <v>95</v>
      </c>
      <c r="U42" s="36">
        <v>117.36</v>
      </c>
      <c r="V42" s="36">
        <f t="shared" si="1"/>
        <v>123.536842105263</v>
      </c>
    </row>
    <row r="43" spans="1:22">
      <c r="A43" s="17"/>
      <c r="B43" s="18"/>
      <c r="C43" s="19" t="s">
        <v>79</v>
      </c>
      <c r="D43" s="20" t="s">
        <v>80</v>
      </c>
      <c r="E43" s="19"/>
      <c r="F43" s="19"/>
      <c r="G43" s="19"/>
      <c r="H43" s="19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>
        <v>0</v>
      </c>
      <c r="U43" s="41">
        <v>49.49</v>
      </c>
      <c r="V43" s="35"/>
    </row>
    <row r="44" ht="52.5" spans="1:22">
      <c r="A44" s="17"/>
      <c r="B44" s="18"/>
      <c r="C44" s="19" t="s">
        <v>81</v>
      </c>
      <c r="D44" s="20" t="s">
        <v>82</v>
      </c>
      <c r="E44" s="19"/>
      <c r="F44" s="19"/>
      <c r="G44" s="19"/>
      <c r="H44" s="19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>
        <v>0</v>
      </c>
      <c r="U44" s="36">
        <v>49.49</v>
      </c>
      <c r="V44" s="35"/>
    </row>
    <row r="45" ht="67.5" spans="1:22">
      <c r="A45" s="22"/>
      <c r="B45" s="23"/>
      <c r="C45" s="24" t="s">
        <v>83</v>
      </c>
      <c r="D45" s="30" t="s">
        <v>84</v>
      </c>
      <c r="E45" s="24"/>
      <c r="F45" s="24"/>
      <c r="G45" s="24"/>
      <c r="H45" s="24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>
        <v>0</v>
      </c>
      <c r="U45" s="36">
        <v>49.49</v>
      </c>
      <c r="V45" s="36"/>
    </row>
    <row r="46" spans="1:22">
      <c r="A46" s="17"/>
      <c r="B46" s="18"/>
      <c r="C46" s="19" t="s">
        <v>85</v>
      </c>
      <c r="D46" s="20" t="s">
        <v>86</v>
      </c>
      <c r="E46" s="19"/>
      <c r="F46" s="19"/>
      <c r="G46" s="19"/>
      <c r="H46" s="19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>
        <v>53</v>
      </c>
      <c r="U46" s="46">
        <f>U47+U49</f>
        <v>66.17</v>
      </c>
      <c r="V46" s="35">
        <f>U46/T46*100</f>
        <v>124.849056603774</v>
      </c>
    </row>
    <row r="47" spans="1:23">
      <c r="A47" s="17"/>
      <c r="B47" s="18"/>
      <c r="C47" s="24" t="s">
        <v>87</v>
      </c>
      <c r="D47" s="30" t="s">
        <v>88</v>
      </c>
      <c r="E47" s="24"/>
      <c r="F47" s="24"/>
      <c r="G47" s="24"/>
      <c r="H47" s="24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>
        <v>1</v>
      </c>
      <c r="U47" s="47">
        <v>1.8</v>
      </c>
      <c r="V47" s="36">
        <v>180</v>
      </c>
      <c r="W47" s="48"/>
    </row>
    <row r="48" ht="45" spans="1:22">
      <c r="A48" s="17"/>
      <c r="B48" s="18"/>
      <c r="C48" s="19" t="s">
        <v>89</v>
      </c>
      <c r="D48" s="30" t="s">
        <v>90</v>
      </c>
      <c r="E48" s="19"/>
      <c r="F48" s="19"/>
      <c r="G48" s="19"/>
      <c r="H48" s="19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6">
        <v>1</v>
      </c>
      <c r="U48" s="36">
        <v>1.8</v>
      </c>
      <c r="V48" s="36">
        <v>180</v>
      </c>
    </row>
    <row r="49" ht="21" spans="1:22">
      <c r="A49" s="17"/>
      <c r="B49" s="18"/>
      <c r="C49" s="19" t="s">
        <v>91</v>
      </c>
      <c r="D49" s="20" t="s">
        <v>92</v>
      </c>
      <c r="E49" s="19"/>
      <c r="F49" s="19"/>
      <c r="G49" s="19"/>
      <c r="H49" s="19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>
        <v>52</v>
      </c>
      <c r="U49" s="49">
        <f>U50</f>
        <v>64.37</v>
      </c>
      <c r="V49" s="35">
        <v>123.8</v>
      </c>
    </row>
    <row r="50" ht="33.75" spans="1:22">
      <c r="A50" s="17"/>
      <c r="B50" s="18"/>
      <c r="C50" s="24" t="s">
        <v>93</v>
      </c>
      <c r="D50" s="30" t="s">
        <v>94</v>
      </c>
      <c r="E50" s="19"/>
      <c r="F50" s="19"/>
      <c r="G50" s="19"/>
      <c r="H50" s="19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6">
        <v>52</v>
      </c>
      <c r="U50" s="36">
        <v>64.37</v>
      </c>
      <c r="V50" s="36">
        <v>123.8</v>
      </c>
    </row>
    <row r="51" spans="1:22">
      <c r="A51" s="17"/>
      <c r="B51" s="18"/>
      <c r="C51" s="19" t="s">
        <v>95</v>
      </c>
      <c r="D51" s="20" t="s">
        <v>96</v>
      </c>
      <c r="E51" s="19"/>
      <c r="F51" s="19"/>
      <c r="G51" s="19"/>
      <c r="H51" s="19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>
        <v>5035.58</v>
      </c>
      <c r="U51" s="50">
        <f>U53+U56+U62</f>
        <v>4880.08</v>
      </c>
      <c r="V51" s="35">
        <f t="shared" ref="V51:V58" si="2">U51/T51*100</f>
        <v>96.9119743902391</v>
      </c>
    </row>
    <row r="52" ht="22.5" spans="1:22">
      <c r="A52" s="17"/>
      <c r="B52" s="18"/>
      <c r="C52" s="24" t="s">
        <v>97</v>
      </c>
      <c r="D52" s="30" t="s">
        <v>98</v>
      </c>
      <c r="E52" s="24"/>
      <c r="F52" s="24"/>
      <c r="G52" s="24"/>
      <c r="H52" s="24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>
        <v>5035.58</v>
      </c>
      <c r="U52" s="36">
        <v>4880.08</v>
      </c>
      <c r="V52" s="36">
        <f t="shared" si="2"/>
        <v>96.9119743902391</v>
      </c>
    </row>
    <row r="53" spans="1:22">
      <c r="A53" s="17"/>
      <c r="B53" s="18"/>
      <c r="C53" s="19" t="s">
        <v>99</v>
      </c>
      <c r="D53" s="20" t="s">
        <v>100</v>
      </c>
      <c r="E53" s="19"/>
      <c r="F53" s="19"/>
      <c r="G53" s="19"/>
      <c r="H53" s="19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>
        <v>1407</v>
      </c>
      <c r="U53" s="35">
        <v>1407</v>
      </c>
      <c r="V53" s="35">
        <f t="shared" si="2"/>
        <v>100</v>
      </c>
    </row>
    <row r="54" spans="1:22">
      <c r="A54" s="17"/>
      <c r="B54" s="18"/>
      <c r="C54" s="24" t="s">
        <v>101</v>
      </c>
      <c r="D54" s="30" t="s">
        <v>102</v>
      </c>
      <c r="E54" s="24"/>
      <c r="F54" s="24"/>
      <c r="G54" s="24"/>
      <c r="H54" s="24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>
        <v>1407</v>
      </c>
      <c r="U54" s="36">
        <v>1407</v>
      </c>
      <c r="V54" s="36">
        <f t="shared" si="2"/>
        <v>100</v>
      </c>
    </row>
    <row r="55" ht="22.5" spans="1:22">
      <c r="A55" s="22"/>
      <c r="B55" s="23"/>
      <c r="C55" s="24" t="s">
        <v>103</v>
      </c>
      <c r="D55" s="30" t="s">
        <v>104</v>
      </c>
      <c r="E55" s="24"/>
      <c r="F55" s="24"/>
      <c r="G55" s="24"/>
      <c r="H55" s="24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>
        <v>1407</v>
      </c>
      <c r="U55" s="36">
        <v>1407</v>
      </c>
      <c r="V55" s="36">
        <f t="shared" si="2"/>
        <v>100</v>
      </c>
    </row>
    <row r="56" ht="21" spans="1:22">
      <c r="A56" s="17"/>
      <c r="B56" s="18"/>
      <c r="C56" s="19" t="s">
        <v>105</v>
      </c>
      <c r="D56" s="20" t="s">
        <v>106</v>
      </c>
      <c r="E56" s="19"/>
      <c r="F56" s="19"/>
      <c r="G56" s="19"/>
      <c r="H56" s="19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>
        <f>T57</f>
        <v>133.97</v>
      </c>
      <c r="U56" s="35">
        <f>U57</f>
        <v>133.97</v>
      </c>
      <c r="V56" s="35">
        <f t="shared" si="2"/>
        <v>100</v>
      </c>
    </row>
    <row r="57" spans="1:22">
      <c r="A57" s="17"/>
      <c r="B57" s="18"/>
      <c r="C57" s="24" t="s">
        <v>107</v>
      </c>
      <c r="D57" s="30" t="s">
        <v>108</v>
      </c>
      <c r="E57" s="24"/>
      <c r="F57" s="24"/>
      <c r="G57" s="24"/>
      <c r="H57" s="24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>
        <f>T58+T60</f>
        <v>133.97</v>
      </c>
      <c r="U57" s="36">
        <f>U58+U60</f>
        <v>133.97</v>
      </c>
      <c r="V57" s="35">
        <f t="shared" si="2"/>
        <v>100</v>
      </c>
    </row>
    <row r="58" ht="21" spans="1:22">
      <c r="A58" s="17"/>
      <c r="B58" s="18"/>
      <c r="C58" s="19" t="s">
        <v>109</v>
      </c>
      <c r="D58" s="20" t="s">
        <v>110</v>
      </c>
      <c r="E58" s="19"/>
      <c r="F58" s="19"/>
      <c r="G58" s="19"/>
      <c r="H58" s="19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>
        <v>3.3</v>
      </c>
      <c r="U58" s="35">
        <v>3.3</v>
      </c>
      <c r="V58" s="35">
        <f t="shared" si="2"/>
        <v>100</v>
      </c>
    </row>
    <row r="59" ht="22.5" spans="1:22">
      <c r="A59" s="22"/>
      <c r="B59" s="23"/>
      <c r="C59" s="24" t="s">
        <v>111</v>
      </c>
      <c r="D59" s="30" t="s">
        <v>112</v>
      </c>
      <c r="E59" s="24"/>
      <c r="F59" s="24"/>
      <c r="G59" s="24"/>
      <c r="H59" s="24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>
        <v>3.3</v>
      </c>
      <c r="U59" s="36">
        <v>3.3</v>
      </c>
      <c r="V59" s="36">
        <f t="shared" ref="V59:V64" si="3">U59/T59*100</f>
        <v>100</v>
      </c>
    </row>
    <row r="60" ht="21" spans="1:22">
      <c r="A60" s="17"/>
      <c r="B60" s="18"/>
      <c r="C60" s="19" t="s">
        <v>113</v>
      </c>
      <c r="D60" s="20" t="s">
        <v>114</v>
      </c>
      <c r="E60" s="19"/>
      <c r="F60" s="19"/>
      <c r="G60" s="19"/>
      <c r="H60" s="19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>
        <v>130.67</v>
      </c>
      <c r="U60" s="35">
        <v>130.67</v>
      </c>
      <c r="V60" s="35">
        <f t="shared" si="3"/>
        <v>100</v>
      </c>
    </row>
    <row r="61" ht="22.5" spans="1:22">
      <c r="A61" s="22"/>
      <c r="B61" s="23"/>
      <c r="C61" s="24" t="s">
        <v>115</v>
      </c>
      <c r="D61" s="30" t="s">
        <v>116</v>
      </c>
      <c r="E61" s="24"/>
      <c r="F61" s="24"/>
      <c r="G61" s="24"/>
      <c r="H61" s="24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>
        <v>130.67</v>
      </c>
      <c r="U61" s="36">
        <v>130.67</v>
      </c>
      <c r="V61" s="36">
        <f t="shared" si="3"/>
        <v>100</v>
      </c>
    </row>
    <row r="62" spans="1:22">
      <c r="A62" s="17"/>
      <c r="B62" s="18"/>
      <c r="C62" s="19" t="s">
        <v>117</v>
      </c>
      <c r="D62" s="20" t="s">
        <v>118</v>
      </c>
      <c r="E62" s="19"/>
      <c r="F62" s="19"/>
      <c r="G62" s="19"/>
      <c r="H62" s="19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>
        <v>3494.61</v>
      </c>
      <c r="U62" s="51">
        <v>3339.11</v>
      </c>
      <c r="V62" s="35">
        <f t="shared" si="3"/>
        <v>95.5502903042113</v>
      </c>
    </row>
    <row r="63" ht="33.75" spans="1:22">
      <c r="A63" s="17"/>
      <c r="B63" s="18"/>
      <c r="C63" s="24" t="s">
        <v>119</v>
      </c>
      <c r="D63" s="30" t="s">
        <v>120</v>
      </c>
      <c r="E63" s="24"/>
      <c r="F63" s="24"/>
      <c r="G63" s="24"/>
      <c r="H63" s="24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>
        <v>3494.61</v>
      </c>
      <c r="U63" s="36">
        <v>3339.11</v>
      </c>
      <c r="V63" s="36">
        <f t="shared" si="3"/>
        <v>95.5502903042113</v>
      </c>
    </row>
    <row r="64" ht="45" spans="1:22">
      <c r="A64" s="22"/>
      <c r="B64" s="23"/>
      <c r="C64" s="24" t="s">
        <v>121</v>
      </c>
      <c r="D64" s="30" t="s">
        <v>122</v>
      </c>
      <c r="E64" s="24"/>
      <c r="F64" s="24"/>
      <c r="G64" s="24"/>
      <c r="H64" s="24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>
        <v>3494.61</v>
      </c>
      <c r="U64" s="36">
        <v>3339.11</v>
      </c>
      <c r="V64" s="36">
        <f t="shared" si="3"/>
        <v>95.5502903042113</v>
      </c>
    </row>
    <row r="65" spans="1:22">
      <c r="A65" s="22"/>
      <c r="B65" s="52"/>
      <c r="C65" s="53" t="s">
        <v>123</v>
      </c>
      <c r="D65" s="54" t="s">
        <v>124</v>
      </c>
      <c r="E65" s="55"/>
      <c r="F65" s="55"/>
      <c r="G65" s="55"/>
      <c r="H65" s="55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41"/>
      <c r="U65" s="41">
        <v>-12.88</v>
      </c>
      <c r="V65" s="47"/>
    </row>
    <row r="66" spans="1:22">
      <c r="A66" s="22"/>
      <c r="B66" s="52"/>
      <c r="C66" s="24" t="s">
        <v>125</v>
      </c>
      <c r="D66" s="30" t="s">
        <v>126</v>
      </c>
      <c r="E66" s="24"/>
      <c r="F66" s="24"/>
      <c r="G66" s="24"/>
      <c r="H66" s="24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>
        <v>-12.88</v>
      </c>
      <c r="V66" s="36"/>
    </row>
    <row r="67" spans="1:22">
      <c r="A67" s="56"/>
      <c r="B67" s="57"/>
      <c r="C67" s="58"/>
      <c r="D67" s="59"/>
      <c r="E67" s="58"/>
      <c r="F67" s="58"/>
      <c r="G67" s="58"/>
      <c r="H67" s="58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2">
        <v>8717.3</v>
      </c>
      <c r="U67" s="61">
        <f>U9+U51</f>
        <v>8676.09</v>
      </c>
      <c r="V67" s="62">
        <f>U67/T67*100</f>
        <v>99.5272618815459</v>
      </c>
    </row>
  </sheetData>
  <mergeCells count="19">
    <mergeCell ref="A4:V4"/>
    <mergeCell ref="A6:V6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T7:T8"/>
    <mergeCell ref="U7:U8"/>
    <mergeCell ref="V7:V8"/>
    <mergeCell ref="D1:V3"/>
  </mergeCells>
  <pageMargins left="0.25" right="0.25" top="0.75" bottom="0.75" header="0.3" footer="0.3"/>
  <pageSetup paperSize="9" scale="93" fitToHeight="0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rep:2.51.0.102</dc:description>
  <cp:lastModifiedBy>Наталия</cp:lastModifiedBy>
  <dcterms:created xsi:type="dcterms:W3CDTF">2021-03-22T06:59:00Z</dcterms:created>
  <cp:lastPrinted>2022-03-02T08:37:00Z</cp:lastPrinted>
  <dcterms:modified xsi:type="dcterms:W3CDTF">2025-03-19T12:04:40Z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057EC3F3D6B545908EC074EA5751064C_13</vt:lpwstr>
  </property>
  <property fmtid="{D5CDD505-2E9C-101B-9397-08002B2CF9AE}" pid="3" name="KSOProductBuildVer">
    <vt:lpwstr>1049-12.2.0.20326</vt:lpwstr>
  </property>
</Properties>
</file>